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simonaviciene.SAKIAI\Desktop\Lukšių gimnazijos viešųjų lauko erdvių darbai\"/>
    </mc:Choice>
  </mc:AlternateContent>
  <xr:revisionPtr revIDLastSave="0" documentId="13_ncr:1_{B3A3EF72-639B-4218-9ABE-6D953B59B3B1}" xr6:coauthVersionLast="46" xr6:coauthVersionMax="47" xr10:uidLastSave="{00000000-0000-0000-0000-000000000000}"/>
  <bookViews>
    <workbookView xWindow="-120" yWindow="-120" windowWidth="29040" windowHeight="17640" xr2:uid="{72CD27C4-0005-493E-B021-865589BDD4F6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G77" i="1" l="1"/>
  <c r="G75" i="1"/>
  <c r="G76" i="1"/>
  <c r="G69" i="1"/>
  <c r="G70" i="1" s="1"/>
  <c r="G71" i="1" s="1"/>
  <c r="G46" i="1"/>
  <c r="G47" i="1" s="1"/>
  <c r="G16" i="1"/>
  <c r="G17" i="1" s="1"/>
  <c r="G38" i="1"/>
  <c r="G39" i="1"/>
  <c r="G40" i="1"/>
  <c r="G41" i="1"/>
  <c r="G42" i="1"/>
  <c r="G37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20" i="1"/>
  <c r="G34" i="1" s="1"/>
  <c r="G72" i="1" l="1"/>
  <c r="G43" i="1"/>
  <c r="G73" i="1" l="1"/>
  <c r="G48" i="1"/>
  <c r="G49" i="1" l="1"/>
  <c r="G50" i="1" l="1"/>
</calcChain>
</file>

<file path=xl/sharedStrings.xml><?xml version="1.0" encoding="utf-8"?>
<sst xmlns="http://schemas.openxmlformats.org/spreadsheetml/2006/main" count="133" uniqueCount="92">
  <si>
    <t>L O K A L I N Ė      S Ą M A T A</t>
  </si>
  <si>
    <t>Sudaryta pagal 2024.04 kainas</t>
  </si>
  <si>
    <t>Statinių grupė        256 Lukšių Vinco Grybo gimnazijos A. Tatarės g. 37, Lukšiai Šakių r. sav. 2025.08.12</t>
  </si>
  <si>
    <t>Statinys                1 Lukšių Vinco Grybo gimnazijos A. Tatarės g. 37, Lukšiai Šakių r. sav.</t>
  </si>
  <si>
    <t>Žiniaraštis             1 Sporto aikštelė</t>
  </si>
  <si>
    <t>2025.08.12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</si>
  <si>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</si>
  <si>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</si>
  <si>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</si>
  <si>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</si>
  <si>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</si>
  <si>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</si>
  <si>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</si>
  <si>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</si>
  <si>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</si>
  <si>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</si>
  <si>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Vieneto kaina</t>
  </si>
  <si>
    <t>Iš viso</t>
  </si>
  <si>
    <t>Sporto aikštelė</t>
  </si>
  <si>
    <t>Metalinio tinklo skydų tvoros įrengimas, kai stulpai  metaliniai  k8=1.03</t>
  </si>
  <si>
    <t>N7P-0806</t>
  </si>
  <si>
    <t>m</t>
  </si>
  <si>
    <t>Poilsio aikštelė</t>
  </si>
  <si>
    <t>Mechanizuotas grunto kasimas, pakraunant ir vežant gruntą 5 km atstumu bei darbas sąvartoje  k9=1.15</t>
  </si>
  <si>
    <t>F1-1-2</t>
  </si>
  <si>
    <t>100 m3</t>
  </si>
  <si>
    <t>Grunto kasimas rankiniu būdu  k9=1.15</t>
  </si>
  <si>
    <t>F1-2-1</t>
  </si>
  <si>
    <t>m3</t>
  </si>
  <si>
    <t>Pagrindo paruošiamojo arba išlyginamojo sluoksnio įrengimas(smėlio žvyro mišinio)  k1=1.20,k2=1.20,k9=1.15</t>
  </si>
  <si>
    <t>N27P-8-1</t>
  </si>
  <si>
    <t>100m3</t>
  </si>
  <si>
    <t>I-II grupės grunto sutankinimas elektroplūktuvais  k8=1.14,k9=1.15</t>
  </si>
  <si>
    <t>H11K-5</t>
  </si>
  <si>
    <t>Dolomito skaldos 22/56 su skaldele 11/16 pagrindo ar dangos įrengimas (storis 15 cm , viensluoksnis)  k1=1.20,k2=1.20,k9=1.15</t>
  </si>
  <si>
    <t>N27P-11-2</t>
  </si>
  <si>
    <t>100m2</t>
  </si>
  <si>
    <t>Betono bordiūrų įrengimas ant betono pagrindo, kai bordiūrai  80x200mm  k1=1.05,k2=1.05,k9=1.15</t>
  </si>
  <si>
    <t>N27P-24-1</t>
  </si>
  <si>
    <t>100m</t>
  </si>
  <si>
    <t>5 cm storio betoninių plytelių šaligatvio įrengimas  k9=1.15</t>
  </si>
  <si>
    <t>F27-2-1</t>
  </si>
  <si>
    <t>Betoninių bordiūrų (80x200 mm) įrengimas ant betono pagrindo  k9=1.15</t>
  </si>
  <si>
    <t>F27-1-3</t>
  </si>
  <si>
    <t>Šiukšlių nuvalymas nuo sklypo  k9=1.15</t>
  </si>
  <si>
    <t>N48-5</t>
  </si>
  <si>
    <t>Sklypo planiravimas mechanizuotu būdu  k1=1.50,k9=1.15</t>
  </si>
  <si>
    <t>N48-1</t>
  </si>
  <si>
    <t>Sklypo planiravimas rankiniu būdu I gr.grunte  k1=1.50,k9=1.15</t>
  </si>
  <si>
    <t>N48-2</t>
  </si>
  <si>
    <t>Paprastų,parterinių ir mauritaniškų gazonų užsėjimas rankiniu būdu  k1=2.00,k9=1.15</t>
  </si>
  <si>
    <t>N48-295</t>
  </si>
  <si>
    <t>Kelmų rovimas ekskavatoriais, kai kelmo skersmuo  daugiau 24 cm iki 32 cm  k9=1.15</t>
  </si>
  <si>
    <t>MN4P-0115</t>
  </si>
  <si>
    <t>10 vnt</t>
  </si>
  <si>
    <t>Šaligatvis</t>
  </si>
  <si>
    <t>Grunto kasimas 0,4 m3 kaušo talpos vienakaušiais ekskavatoriais, pakraunant gruntą į transporto priemones, kai gruntas  II grupės  k2=1.10,k9=1.15</t>
  </si>
  <si>
    <t>MN1P-0110</t>
  </si>
  <si>
    <t>t. m3</t>
  </si>
  <si>
    <t>Iškasto grunto transportavimas 6 t autosavivarčiais, pakraunant 0,4 m3 kaušo talpos ekskavatoriumi (gruntas II grupės, transportavimo atstumas  1 km)  k2=1.60</t>
  </si>
  <si>
    <t>N57P-1702</t>
  </si>
  <si>
    <t>Šaligatvio pagrindo įrengimas (smėlio-žvyro mišinys, sluoksnio storis  12 cm)  k8=1.06,k9=1.15</t>
  </si>
  <si>
    <t>N57P-3501</t>
  </si>
  <si>
    <t>Šaligatvio pasluoksnio įrengimas (smėlio-cemento mišinys, sluoksnio storis  3 cm)  k9=1.15</t>
  </si>
  <si>
    <t>N57P-3502</t>
  </si>
  <si>
    <t>Grindinio įrengimas iš betono trinkelių rankiniu būdu, užpilant siūles  smėliu  k1=1.20,k2=1.20,k9=1.15</t>
  </si>
  <si>
    <t>N57P-3241</t>
  </si>
  <si>
    <t xml:space="preserve">                                                                      </t>
  </si>
  <si>
    <t>Žiniaraštis             2 Liejama danga</t>
  </si>
  <si>
    <t>Liejama danga</t>
  </si>
  <si>
    <t>Liejamos sportinės dangos nuardymas ir išklojimas (2541,5m2)</t>
  </si>
  <si>
    <t>DDD-1</t>
  </si>
  <si>
    <t xml:space="preserve">Suma žiniaraščiui        </t>
  </si>
  <si>
    <t xml:space="preserve">Suma žiniaraščiui       </t>
  </si>
  <si>
    <t xml:space="preserve">DARBŲ KIEKIŲ ŽINIARAŠTIS </t>
  </si>
  <si>
    <t xml:space="preserve">                       Iš viso Skyriuje 1 (Eur be PVM)</t>
  </si>
  <si>
    <t xml:space="preserve">                       Iš viso Skyriuje 2 (Eur be PVM)</t>
  </si>
  <si>
    <t xml:space="preserve">                       Iš viso Skyriuje 3 (Eur be PVM)</t>
  </si>
  <si>
    <t xml:space="preserve">Kitos išlaidos </t>
  </si>
  <si>
    <t>Išpildomosios/vykdomosios dokumentacijos parengimas</t>
  </si>
  <si>
    <t>kompl</t>
  </si>
  <si>
    <t xml:space="preserve">                       Iš viso Skyriuje 4 (Eur be PVM)</t>
  </si>
  <si>
    <r>
      <t xml:space="preserve">                         Pridėtinės vertės mokestis  % (proc.) </t>
    </r>
    <r>
      <rPr>
        <sz val="8"/>
        <color rgb="FFFF0000"/>
        <rFont val="Arial Baltic"/>
        <charset val="186"/>
      </rPr>
      <t>*</t>
    </r>
  </si>
  <si>
    <t xml:space="preserve">                         Žiniaraštyje 2 iš viso be PVM </t>
  </si>
  <si>
    <t xml:space="preserve">                         Žiniaraštyje 1 iš viso be PVM </t>
  </si>
  <si>
    <t xml:space="preserve">                         Iš viso žiniaraštyje 1 su PVM </t>
  </si>
  <si>
    <r>
      <t xml:space="preserve">                         Pridėtinės vertės mokestis % (proc.) </t>
    </r>
    <r>
      <rPr>
        <sz val="8"/>
        <color rgb="FFFF0000"/>
        <rFont val="Arial Baltic"/>
        <charset val="186"/>
      </rPr>
      <t>*</t>
    </r>
  </si>
  <si>
    <t xml:space="preserve">                         Iš viso žiniaraštyje 2 su PVM </t>
  </si>
  <si>
    <t xml:space="preserve">                         Iš viso žiniaraščiuose 1 ir 2 be PVM </t>
  </si>
  <si>
    <t xml:space="preserve">                         Iš viso žiniaraščiuose 1 ir 2 su PVM </t>
  </si>
  <si>
    <r>
      <t xml:space="preserve">                         Pridėtinės vertės mokestis % (proc.) </t>
    </r>
    <r>
      <rPr>
        <sz val="8"/>
        <color rgb="FFFF0000"/>
        <rFont val="Arial"/>
        <family val="2"/>
      </rPr>
      <t>*</t>
    </r>
  </si>
  <si>
    <t xml:space="preserve">* Formulėse taikomas standartinis PVM mokesčio tarifas, kuris yra 21 %. Jeigu PVM tarifas yra mažesnis arba netaikomas, prašome nurodyti tinkamą PVM tarifą.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</si>
</sst>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??0.0?????;\-?0.0?????;?"/>
    <numFmt numFmtId="165" formatCode="????????0.0?;\-???????0.0?;?"/>
    <numFmt numFmtId="166" formatCode="????????0.00;\-???????0.00;?"/>
    <numFmt numFmtId="167" formatCode="??????0.00;\-?????0.00;?"/>
    <numFmt numFmtId="168" formatCode="0.0"/>
    <numFmt numFmtId="169" formatCode="0.00_ ;\-0.00\ "/>
  </numFmts>
  <fonts count="1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z val="9"/>
      <color theme="1"/>
      <name val="Calibri"/>
      <family val="2"/>
      <charset val="186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color rgb="FFFF0000"/>
      <name val="MonospaceLT"/>
    </font>
    <font>
      <sz val="8"/>
      <color rgb="FFFF0000"/>
      <name val="Arial Baltic"/>
      <charset val="186"/>
    </font>
    <font>
      <sz val="9"/>
      <color rgb="FFFF0000"/>
      <name val="Calibri"/>
      <family val="2"/>
      <scheme val="minor"/>
    </font>
    <font>
      <b/>
      <sz val="8"/>
      <color theme="1"/>
      <name val="Arial"/>
      <family val="2"/>
    </font>
    <font>
      <sz val="9"/>
      <color rgb="FFFF0000"/>
      <name val="Calibri"/>
      <family val="2"/>
      <charset val="186"/>
      <scheme val="minor"/>
    </font>
    <font>
      <sz val="8"/>
      <color rgb="FFFF0000"/>
      <name val="Arial"/>
      <family val="2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6" fillId="0" borderId="4" xfId="0" applyFont="1" applyBorder="1" applyAlignment="1">
      <alignment horizontal="right" vertical="top"/>
    </xf>
    <xf numFmtId="0" fontId="0" fillId="0" borderId="4" xfId="0" applyBorder="1"/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164" fontId="8" fillId="0" borderId="4" xfId="0" applyNumberFormat="1" applyFont="1" applyBorder="1" applyAlignment="1">
      <alignment vertical="top"/>
    </xf>
    <xf numFmtId="165" fontId="8" fillId="0" borderId="4" xfId="0" applyNumberFormat="1" applyFont="1" applyBorder="1" applyAlignment="1">
      <alignment vertical="top"/>
    </xf>
    <xf numFmtId="0" fontId="8" fillId="0" borderId="4" xfId="0" applyFont="1" applyBorder="1" applyAlignment="1">
      <alignment vertical="top"/>
    </xf>
    <xf numFmtId="165" fontId="8" fillId="2" borderId="4" xfId="0" applyNumberFormat="1" applyFont="1" applyFill="1" applyBorder="1" applyAlignment="1">
      <alignment vertical="top"/>
    </xf>
    <xf numFmtId="166" fontId="8" fillId="0" borderId="4" xfId="0" applyNumberFormat="1" applyFont="1" applyBorder="1" applyAlignment="1">
      <alignment vertical="top"/>
    </xf>
    <xf numFmtId="167" fontId="8" fillId="0" borderId="4" xfId="0" applyNumberFormat="1" applyFont="1" applyBorder="1" applyAlignment="1">
      <alignment vertical="top"/>
    </xf>
    <xf numFmtId="166" fontId="8" fillId="2" borderId="4" xfId="0" applyNumberFormat="1" applyFont="1" applyFill="1" applyBorder="1" applyAlignment="1">
      <alignment vertical="top"/>
    </xf>
    <xf numFmtId="0" fontId="10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right" vertical="top"/>
    </xf>
    <xf numFmtId="168" fontId="10" fillId="0" borderId="4" xfId="0" applyNumberFormat="1" applyFont="1" applyBorder="1" applyAlignment="1">
      <alignment horizontal="right" vertical="top"/>
    </xf>
    <xf numFmtId="2" fontId="10" fillId="0" borderId="4" xfId="0" applyNumberFormat="1" applyFont="1" applyBorder="1" applyAlignment="1">
      <alignment vertical="top"/>
    </xf>
    <xf numFmtId="0" fontId="9" fillId="0" borderId="0" xfId="0" applyFont="1"/>
    <xf numFmtId="0" fontId="9" fillId="0" borderId="4" xfId="0" applyFont="1" applyBorder="1"/>
    <xf numFmtId="169" fontId="9" fillId="0" borderId="4" xfId="0" applyNumberFormat="1" applyFont="1" applyBorder="1"/>
    <xf numFmtId="169" fontId="18" fillId="0" borderId="4" xfId="0" applyNumberFormat="1" applyFont="1" applyBorder="1"/>
    <xf numFmtId="167" fontId="8" fillId="0" borderId="4" xfId="0" applyNumberFormat="1" applyFont="1" applyBorder="1" applyAlignment="1" applyProtection="1">
      <alignment vertical="top"/>
      <protection locked="0"/>
    </xf>
    <xf numFmtId="2" fontId="10" fillId="0" borderId="4" xfId="0" applyNumberFormat="1" applyFont="1" applyBorder="1" applyAlignment="1" applyProtection="1">
      <alignment vertical="top"/>
      <protection locked="0"/>
    </xf>
    <xf numFmtId="9" fontId="12" fillId="0" borderId="4" xfId="0" applyNumberFormat="1" applyFont="1" applyBorder="1" applyAlignment="1" applyProtection="1">
      <alignment vertical="top"/>
      <protection locked="0"/>
    </xf>
    <xf numFmtId="9" fontId="16" fillId="0" borderId="4" xfId="0" applyNumberFormat="1" applyFont="1" applyBorder="1" applyProtection="1">
      <protection locked="0"/>
    </xf>
    <xf numFmtId="0" fontId="14" fillId="0" borderId="0" xfId="0" applyFont="1" applyAlignment="1">
      <alignment horizontal="left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6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right" vertical="top"/>
    </xf>
    <xf numFmtId="0" fontId="6" fillId="0" borderId="4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0" fillId="0" borderId="4" xfId="0" applyBorder="1" applyAlignment="1">
      <alignment vertical="top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5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9" fillId="0" borderId="0" xfId="0" applyFont="1" applyAlignment="1">
      <alignment horizontal="lef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97B5E-56CF-4493-B2CF-ED2F1EAFAEF4}">
  <dimension ref="A2:I84"/>
  <sheetViews>
    <sheetView tabSelected="1" workbookViewId="0">
      <selection activeCell="G78" sqref="G78"/>
    </sheetView>
  </sheetViews>
  <sheetFormatPr defaultRowHeight="15"/>
  <cols>
    <col min="1" max="1" width="4.140625" customWidth="1"/>
    <col min="2" max="2" width="10.7109375" customWidth="1"/>
    <col min="3" max="3" width="36.28515625" customWidth="1"/>
    <col min="4" max="4" width="9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55" t="s">
        <v>74</v>
      </c>
      <c r="D2" s="56"/>
      <c r="E2" s="56"/>
      <c r="F2" s="56"/>
    </row>
    <row r="3" spans="1:9">
      <c r="C3" s="57" t="s">
        <v>1</v>
      </c>
      <c r="D3" s="56"/>
      <c r="E3" s="56"/>
      <c r="F3" s="56"/>
    </row>
    <row r="5" spans="1:9">
      <c r="A5" s="44" t="s">
        <v>2</v>
      </c>
      <c r="B5" s="45"/>
      <c r="C5" s="45"/>
      <c r="D5" s="45"/>
      <c r="E5" s="45"/>
      <c r="F5" s="45"/>
      <c r="G5" s="45"/>
    </row>
    <row r="6" spans="1:9">
      <c r="A6" s="45"/>
      <c r="B6" s="45"/>
      <c r="C6" s="45"/>
      <c r="D6" s="45"/>
      <c r="E6" s="45"/>
      <c r="F6" s="45"/>
      <c r="G6" s="45"/>
    </row>
    <row r="7" spans="1:9">
      <c r="A7" s="44" t="s">
        <v>3</v>
      </c>
      <c r="B7" s="45"/>
      <c r="C7" s="45"/>
      <c r="D7" s="45"/>
      <c r="E7" s="45"/>
      <c r="F7" s="45"/>
      <c r="G7" s="45"/>
    </row>
    <row r="8" spans="1:9">
      <c r="A8" s="45"/>
      <c r="B8" s="45"/>
      <c r="C8" s="45"/>
      <c r="D8" s="45"/>
      <c r="E8" s="45"/>
      <c r="F8" s="45"/>
      <c r="G8" s="45"/>
    </row>
    <row r="9" spans="1:9">
      <c r="A9" s="44" t="s">
        <v>4</v>
      </c>
      <c r="B9" s="45"/>
      <c r="C9" s="45"/>
      <c r="D9" s="45"/>
      <c r="E9" s="45"/>
      <c r="F9" s="45"/>
      <c r="G9" s="45"/>
    </row>
    <row r="10" spans="1:9">
      <c r="A10" s="45"/>
      <c r="B10" s="45"/>
      <c r="C10" s="45"/>
      <c r="D10" s="45"/>
      <c r="E10" s="45"/>
      <c r="F10" s="45"/>
      <c r="G10" s="45"/>
    </row>
    <row r="11" spans="1:9">
      <c r="A11" s="48" t="s">
        <v>5</v>
      </c>
      <c r="B11" s="49"/>
      <c r="C11" s="1"/>
      <c r="D11" s="46" t="s">
        <v>72</v>
      </c>
      <c r="E11" s="47"/>
      <c r="F11" s="47"/>
      <c r="G11" s="47"/>
    </row>
    <row r="12" spans="1:9">
      <c r="A12" s="2" t="s">
        <v>6</v>
      </c>
      <c r="B12" s="2" t="s">
        <v>8</v>
      </c>
      <c r="C12" s="2" t="s">
        <v>10</v>
      </c>
      <c r="D12" s="4" t="s">
        <v>12</v>
      </c>
      <c r="E12" s="50" t="s">
        <v>14</v>
      </c>
      <c r="F12" s="52" t="s">
        <v>15</v>
      </c>
      <c r="G12" s="53"/>
    </row>
    <row r="13" spans="1:9">
      <c r="A13" s="3" t="s">
        <v>7</v>
      </c>
      <c r="B13" s="3" t="s">
        <v>9</v>
      </c>
      <c r="C13" s="3" t="s">
        <v>11</v>
      </c>
      <c r="D13" s="5" t="s">
        <v>13</v>
      </c>
      <c r="E13" s="51"/>
      <c r="F13" s="7" t="s">
        <v>16</v>
      </c>
      <c r="G13" s="6" t="s">
        <v>17</v>
      </c>
    </row>
    <row r="14" spans="1:9">
      <c r="A14" s="9"/>
      <c r="B14" s="9">
        <v>1</v>
      </c>
      <c r="C14" s="36" t="s">
        <v>18</v>
      </c>
      <c r="D14" s="37"/>
      <c r="E14" s="37"/>
      <c r="F14" s="37"/>
      <c r="G14" s="37"/>
    </row>
    <row r="15" spans="1:9">
      <c r="A15" s="10"/>
      <c r="B15" s="10"/>
      <c r="C15" s="37"/>
      <c r="D15" s="37"/>
      <c r="E15" s="37"/>
      <c r="F15" s="37"/>
      <c r="G15" s="37"/>
    </row>
    <row r="16" spans="1:9" ht="24">
      <c r="A16" s="11">
        <v>1</v>
      </c>
      <c r="B16" s="12" t="s">
        <v>20</v>
      </c>
      <c r="C16" s="13" t="s">
        <v>19</v>
      </c>
      <c r="D16" s="12" t="s">
        <v>21</v>
      </c>
      <c r="E16" s="14">
        <v>150</v>
      </c>
      <c r="F16" s="31"/>
      <c r="G16" s="18">
        <f>ROUND(E16*F16,2)</f>
        <v>0</v>
      </c>
      <c r="H16" s="8"/>
      <c r="I16" s="8"/>
    </row>
    <row r="17" spans="1:9">
      <c r="A17" s="11"/>
      <c r="B17" s="11"/>
      <c r="C17" s="38" t="s">
        <v>75</v>
      </c>
      <c r="D17" s="39"/>
      <c r="E17" s="39"/>
      <c r="F17" s="16"/>
      <c r="G17" s="20">
        <f>G16</f>
        <v>0</v>
      </c>
    </row>
    <row r="18" spans="1:9">
      <c r="A18" s="9"/>
      <c r="B18" s="9">
        <v>2</v>
      </c>
      <c r="C18" s="36" t="s">
        <v>22</v>
      </c>
      <c r="D18" s="37"/>
      <c r="E18" s="37"/>
      <c r="F18" s="37"/>
      <c r="G18" s="37"/>
    </row>
    <row r="19" spans="1:9">
      <c r="A19" s="10"/>
      <c r="B19" s="10"/>
      <c r="C19" s="37"/>
      <c r="D19" s="37"/>
      <c r="E19" s="37"/>
      <c r="F19" s="37"/>
      <c r="G19" s="37"/>
    </row>
    <row r="20" spans="1:9" ht="36">
      <c r="A20" s="11">
        <v>1</v>
      </c>
      <c r="B20" s="12" t="s">
        <v>24</v>
      </c>
      <c r="C20" s="13" t="s">
        <v>23</v>
      </c>
      <c r="D20" s="12" t="s">
        <v>25</v>
      </c>
      <c r="E20" s="14">
        <v>1.6</v>
      </c>
      <c r="F20" s="31"/>
      <c r="G20" s="19">
        <f>ROUND(E20*F20,2)</f>
        <v>0</v>
      </c>
      <c r="H20" s="8"/>
      <c r="I20" s="8"/>
    </row>
    <row r="21" spans="1:9">
      <c r="A21" s="11">
        <v>2</v>
      </c>
      <c r="B21" s="12" t="s">
        <v>27</v>
      </c>
      <c r="C21" s="13" t="s">
        <v>26</v>
      </c>
      <c r="D21" s="12" t="s">
        <v>28</v>
      </c>
      <c r="E21" s="14">
        <v>1</v>
      </c>
      <c r="F21" s="31"/>
      <c r="G21" s="19">
        <f t="shared" ref="G21:G33" si="0">ROUND(E21*F21,2)</f>
        <v>0</v>
      </c>
      <c r="H21" s="8"/>
      <c r="I21" s="8"/>
    </row>
    <row r="22" spans="1:9" ht="36">
      <c r="A22" s="11">
        <v>3</v>
      </c>
      <c r="B22" s="12" t="s">
        <v>30</v>
      </c>
      <c r="C22" s="13" t="s">
        <v>29</v>
      </c>
      <c r="D22" s="12" t="s">
        <v>31</v>
      </c>
      <c r="E22" s="14">
        <v>0.96</v>
      </c>
      <c r="F22" s="31"/>
      <c r="G22" s="19">
        <f t="shared" si="0"/>
        <v>0</v>
      </c>
      <c r="H22" s="8"/>
      <c r="I22" s="8"/>
    </row>
    <row r="23" spans="1:9" ht="24">
      <c r="A23" s="11">
        <v>4</v>
      </c>
      <c r="B23" s="12" t="s">
        <v>33</v>
      </c>
      <c r="C23" s="13" t="s">
        <v>32</v>
      </c>
      <c r="D23" s="12" t="s">
        <v>31</v>
      </c>
      <c r="E23" s="14">
        <v>0.96</v>
      </c>
      <c r="F23" s="31"/>
      <c r="G23" s="19">
        <f t="shared" si="0"/>
        <v>0</v>
      </c>
      <c r="H23" s="8"/>
      <c r="I23" s="8"/>
    </row>
    <row r="24" spans="1:9" ht="48">
      <c r="A24" s="11">
        <v>5</v>
      </c>
      <c r="B24" s="12" t="s">
        <v>35</v>
      </c>
      <c r="C24" s="13" t="s">
        <v>34</v>
      </c>
      <c r="D24" s="12" t="s">
        <v>36</v>
      </c>
      <c r="E24" s="14">
        <v>3.2</v>
      </c>
      <c r="F24" s="31"/>
      <c r="G24" s="19">
        <f t="shared" si="0"/>
        <v>0</v>
      </c>
      <c r="H24" s="8"/>
      <c r="I24" s="8"/>
    </row>
    <row r="25" spans="1:9" ht="24">
      <c r="A25" s="11">
        <v>6</v>
      </c>
      <c r="B25" s="12" t="s">
        <v>33</v>
      </c>
      <c r="C25" s="13" t="s">
        <v>32</v>
      </c>
      <c r="D25" s="12" t="s">
        <v>31</v>
      </c>
      <c r="E25" s="14">
        <v>0.48</v>
      </c>
      <c r="F25" s="31"/>
      <c r="G25" s="19">
        <f t="shared" si="0"/>
        <v>0</v>
      </c>
      <c r="H25" s="8"/>
      <c r="I25" s="8"/>
    </row>
    <row r="26" spans="1:9" ht="36">
      <c r="A26" s="11">
        <v>7</v>
      </c>
      <c r="B26" s="12" t="s">
        <v>38</v>
      </c>
      <c r="C26" s="13" t="s">
        <v>37</v>
      </c>
      <c r="D26" s="12" t="s">
        <v>39</v>
      </c>
      <c r="E26" s="14">
        <v>0.64</v>
      </c>
      <c r="F26" s="31"/>
      <c r="G26" s="19">
        <f t="shared" si="0"/>
        <v>0</v>
      </c>
      <c r="H26" s="8"/>
      <c r="I26" s="8"/>
    </row>
    <row r="27" spans="1:9" ht="24">
      <c r="A27" s="11">
        <v>8</v>
      </c>
      <c r="B27" s="12" t="s">
        <v>41</v>
      </c>
      <c r="C27" s="13" t="s">
        <v>40</v>
      </c>
      <c r="D27" s="12" t="s">
        <v>36</v>
      </c>
      <c r="E27" s="14">
        <v>0.68</v>
      </c>
      <c r="F27" s="31"/>
      <c r="G27" s="19">
        <f t="shared" si="0"/>
        <v>0</v>
      </c>
      <c r="H27" s="8"/>
      <c r="I27" s="8"/>
    </row>
    <row r="28" spans="1:9" ht="24">
      <c r="A28" s="11">
        <v>9</v>
      </c>
      <c r="B28" s="12" t="s">
        <v>43</v>
      </c>
      <c r="C28" s="13" t="s">
        <v>42</v>
      </c>
      <c r="D28" s="12" t="s">
        <v>39</v>
      </c>
      <c r="E28" s="14">
        <v>0.9</v>
      </c>
      <c r="F28" s="31"/>
      <c r="G28" s="19">
        <f t="shared" si="0"/>
        <v>0</v>
      </c>
      <c r="H28" s="8"/>
      <c r="I28" s="8"/>
    </row>
    <row r="29" spans="1:9">
      <c r="A29" s="11">
        <v>10</v>
      </c>
      <c r="B29" s="12" t="s">
        <v>45</v>
      </c>
      <c r="C29" s="13" t="s">
        <v>44</v>
      </c>
      <c r="D29" s="12" t="s">
        <v>36</v>
      </c>
      <c r="E29" s="14">
        <v>2.5</v>
      </c>
      <c r="F29" s="31"/>
      <c r="G29" s="19">
        <f t="shared" si="0"/>
        <v>0</v>
      </c>
      <c r="H29" s="8"/>
      <c r="I29" s="8"/>
    </row>
    <row r="30" spans="1:9" ht="24">
      <c r="A30" s="11">
        <v>11</v>
      </c>
      <c r="B30" s="12" t="s">
        <v>47</v>
      </c>
      <c r="C30" s="13" t="s">
        <v>46</v>
      </c>
      <c r="D30" s="12" t="s">
        <v>36</v>
      </c>
      <c r="E30" s="14">
        <v>2.5</v>
      </c>
      <c r="F30" s="31"/>
      <c r="G30" s="19">
        <f t="shared" si="0"/>
        <v>0</v>
      </c>
      <c r="H30" s="8"/>
      <c r="I30" s="8"/>
    </row>
    <row r="31" spans="1:9" ht="24">
      <c r="A31" s="11">
        <v>12</v>
      </c>
      <c r="B31" s="12" t="s">
        <v>49</v>
      </c>
      <c r="C31" s="13" t="s">
        <v>48</v>
      </c>
      <c r="D31" s="12" t="s">
        <v>36</v>
      </c>
      <c r="E31" s="14">
        <v>2.5</v>
      </c>
      <c r="F31" s="31"/>
      <c r="G31" s="19">
        <f t="shared" si="0"/>
        <v>0</v>
      </c>
      <c r="H31" s="8"/>
      <c r="I31" s="8"/>
    </row>
    <row r="32" spans="1:9" ht="24">
      <c r="A32" s="11">
        <v>13</v>
      </c>
      <c r="B32" s="12" t="s">
        <v>51</v>
      </c>
      <c r="C32" s="13" t="s">
        <v>50</v>
      </c>
      <c r="D32" s="12" t="s">
        <v>36</v>
      </c>
      <c r="E32" s="14">
        <v>2.5</v>
      </c>
      <c r="F32" s="31"/>
      <c r="G32" s="19">
        <f t="shared" si="0"/>
        <v>0</v>
      </c>
      <c r="H32" s="8"/>
      <c r="I32" s="8"/>
    </row>
    <row r="33" spans="1:9" ht="36">
      <c r="A33" s="11">
        <v>14</v>
      </c>
      <c r="B33" s="12" t="s">
        <v>53</v>
      </c>
      <c r="C33" s="13" t="s">
        <v>52</v>
      </c>
      <c r="D33" s="12" t="s">
        <v>54</v>
      </c>
      <c r="E33" s="14">
        <v>0.6</v>
      </c>
      <c r="F33" s="31"/>
      <c r="G33" s="19">
        <f t="shared" si="0"/>
        <v>0</v>
      </c>
      <c r="H33" s="8"/>
      <c r="I33" s="8"/>
    </row>
    <row r="34" spans="1:9">
      <c r="A34" s="11"/>
      <c r="B34" s="11"/>
      <c r="C34" s="38" t="s">
        <v>76</v>
      </c>
      <c r="D34" s="39"/>
      <c r="E34" s="39"/>
      <c r="F34" s="16"/>
      <c r="G34" s="20">
        <f>SUM(G20:G33)</f>
        <v>0</v>
      </c>
    </row>
    <row r="35" spans="1:9">
      <c r="A35" s="9"/>
      <c r="B35" s="9">
        <v>3</v>
      </c>
      <c r="C35" s="36" t="s">
        <v>55</v>
      </c>
      <c r="D35" s="37"/>
      <c r="E35" s="37"/>
      <c r="F35" s="37"/>
      <c r="G35" s="37"/>
    </row>
    <row r="36" spans="1:9">
      <c r="A36" s="10"/>
      <c r="B36" s="10"/>
      <c r="C36" s="37"/>
      <c r="D36" s="37"/>
      <c r="E36" s="37"/>
      <c r="F36" s="37"/>
      <c r="G36" s="37"/>
    </row>
    <row r="37" spans="1:9" ht="48">
      <c r="A37" s="11">
        <v>1</v>
      </c>
      <c r="B37" s="12" t="s">
        <v>57</v>
      </c>
      <c r="C37" s="13" t="s">
        <v>56</v>
      </c>
      <c r="D37" s="12" t="s">
        <v>58</v>
      </c>
      <c r="E37" s="14">
        <v>0.15343000000000001</v>
      </c>
      <c r="F37" s="31"/>
      <c r="G37" s="19">
        <f>ROUND(E37*F37,2)</f>
        <v>0</v>
      </c>
      <c r="H37" s="8"/>
      <c r="I37" s="8"/>
    </row>
    <row r="38" spans="1:9" ht="48">
      <c r="A38" s="11">
        <v>2</v>
      </c>
      <c r="B38" s="12" t="s">
        <v>60</v>
      </c>
      <c r="C38" s="13" t="s">
        <v>59</v>
      </c>
      <c r="D38" s="12" t="s">
        <v>58</v>
      </c>
      <c r="E38" s="14">
        <v>0.15343000000000001</v>
      </c>
      <c r="F38" s="31"/>
      <c r="G38" s="19">
        <f t="shared" ref="G38:G42" si="1">ROUND(E38*F38,2)</f>
        <v>0</v>
      </c>
      <c r="H38" s="8"/>
      <c r="I38" s="8"/>
    </row>
    <row r="39" spans="1:9" ht="36">
      <c r="A39" s="11">
        <v>3</v>
      </c>
      <c r="B39" s="12" t="s">
        <v>62</v>
      </c>
      <c r="C39" s="13" t="s">
        <v>61</v>
      </c>
      <c r="D39" s="12" t="s">
        <v>36</v>
      </c>
      <c r="E39" s="14">
        <v>3.0687000000000002</v>
      </c>
      <c r="F39" s="31"/>
      <c r="G39" s="19">
        <f t="shared" si="1"/>
        <v>0</v>
      </c>
      <c r="H39" s="8"/>
      <c r="I39" s="8"/>
    </row>
    <row r="40" spans="1:9" ht="36">
      <c r="A40" s="11">
        <v>4</v>
      </c>
      <c r="B40" s="12" t="s">
        <v>64</v>
      </c>
      <c r="C40" s="13" t="s">
        <v>63</v>
      </c>
      <c r="D40" s="12" t="s">
        <v>36</v>
      </c>
      <c r="E40" s="14">
        <v>3.0687000000000002</v>
      </c>
      <c r="F40" s="31"/>
      <c r="G40" s="19">
        <f t="shared" si="1"/>
        <v>0</v>
      </c>
      <c r="H40" s="8"/>
      <c r="I40" s="8"/>
    </row>
    <row r="41" spans="1:9" ht="36">
      <c r="A41" s="11">
        <v>5</v>
      </c>
      <c r="B41" s="12" t="s">
        <v>66</v>
      </c>
      <c r="C41" s="13" t="s">
        <v>65</v>
      </c>
      <c r="D41" s="12" t="s">
        <v>36</v>
      </c>
      <c r="E41" s="14">
        <v>3.0687000000000002</v>
      </c>
      <c r="F41" s="31"/>
      <c r="G41" s="19">
        <f t="shared" si="1"/>
        <v>0</v>
      </c>
      <c r="H41" s="8"/>
      <c r="I41" s="8"/>
    </row>
    <row r="42" spans="1:9" ht="36">
      <c r="A42" s="11">
        <v>6</v>
      </c>
      <c r="B42" s="12" t="s">
        <v>38</v>
      </c>
      <c r="C42" s="13" t="s">
        <v>37</v>
      </c>
      <c r="D42" s="12" t="s">
        <v>39</v>
      </c>
      <c r="E42" s="14">
        <v>1.71</v>
      </c>
      <c r="F42" s="31"/>
      <c r="G42" s="19">
        <f t="shared" si="1"/>
        <v>0</v>
      </c>
      <c r="H42" s="8"/>
      <c r="I42" s="8"/>
    </row>
    <row r="43" spans="1:9">
      <c r="A43" s="11"/>
      <c r="B43" s="11"/>
      <c r="C43" s="38" t="s">
        <v>77</v>
      </c>
      <c r="D43" s="39"/>
      <c r="E43" s="39"/>
      <c r="F43" s="16"/>
      <c r="G43" s="17">
        <f>SUM(G37:G42)</f>
        <v>0</v>
      </c>
    </row>
    <row r="44" spans="1:9">
      <c r="A44" s="11"/>
      <c r="B44" s="22">
        <v>4</v>
      </c>
      <c r="C44" s="54" t="s">
        <v>78</v>
      </c>
      <c r="D44" s="41"/>
      <c r="E44" s="41"/>
      <c r="F44" s="41"/>
      <c r="G44" s="41"/>
    </row>
    <row r="45" spans="1:9">
      <c r="A45" s="11"/>
      <c r="B45" s="11"/>
      <c r="C45" s="41"/>
      <c r="D45" s="41"/>
      <c r="E45" s="41"/>
      <c r="F45" s="41"/>
      <c r="G45" s="41"/>
    </row>
    <row r="46" spans="1:9" ht="24">
      <c r="A46" s="23">
        <v>1</v>
      </c>
      <c r="B46" s="23"/>
      <c r="C46" s="21" t="s">
        <v>79</v>
      </c>
      <c r="D46" s="24" t="s">
        <v>80</v>
      </c>
      <c r="E46" s="25">
        <v>1</v>
      </c>
      <c r="F46" s="32"/>
      <c r="G46" s="26">
        <f>ROUND(E46*F46,2)</f>
        <v>0</v>
      </c>
    </row>
    <row r="47" spans="1:9">
      <c r="A47" s="11"/>
      <c r="B47" s="11"/>
      <c r="C47" s="38" t="s">
        <v>81</v>
      </c>
      <c r="D47" s="39"/>
      <c r="E47" s="39"/>
      <c r="F47" s="16"/>
      <c r="G47" s="20">
        <f>G46</f>
        <v>0</v>
      </c>
    </row>
    <row r="48" spans="1:9">
      <c r="A48" s="11"/>
      <c r="B48" s="11"/>
      <c r="C48" s="40" t="s">
        <v>84</v>
      </c>
      <c r="D48" s="41"/>
      <c r="E48" s="41"/>
      <c r="F48" s="16"/>
      <c r="G48" s="18">
        <f>SUM(G17,G34,G43,G47)</f>
        <v>0</v>
      </c>
    </row>
    <row r="49" spans="1:7">
      <c r="A49" s="11"/>
      <c r="B49" s="11"/>
      <c r="C49" s="42" t="s">
        <v>82</v>
      </c>
      <c r="D49" s="43"/>
      <c r="E49" s="43"/>
      <c r="F49" s="33">
        <v>0.21</v>
      </c>
      <c r="G49" s="15">
        <f>ROUND(G48*F49,2)</f>
        <v>0</v>
      </c>
    </row>
    <row r="50" spans="1:7">
      <c r="A50" s="11"/>
      <c r="B50" s="11"/>
      <c r="C50" s="40" t="s">
        <v>85</v>
      </c>
      <c r="D50" s="41"/>
      <c r="E50" s="41"/>
      <c r="F50" s="16"/>
      <c r="G50" s="15">
        <f>G48+G49</f>
        <v>0</v>
      </c>
    </row>
    <row r="52" spans="1:7">
      <c r="B52" s="60" t="s">
        <v>67</v>
      </c>
      <c r="C52" s="60"/>
      <c r="D52" s="60"/>
      <c r="E52" s="60"/>
      <c r="F52" s="60"/>
      <c r="G52" s="60"/>
    </row>
    <row r="53" spans="1:7">
      <c r="A53" s="1"/>
      <c r="B53" s="1"/>
      <c r="C53" s="1"/>
      <c r="D53" s="1"/>
      <c r="E53" s="1"/>
      <c r="F53" s="1"/>
      <c r="G53" s="1"/>
    </row>
    <row r="55" spans="1:7" ht="15.75">
      <c r="C55" s="55" t="s">
        <v>0</v>
      </c>
      <c r="D55" s="56"/>
      <c r="E55" s="56"/>
      <c r="F55" s="56"/>
    </row>
    <row r="56" spans="1:7">
      <c r="C56" s="57" t="s">
        <v>1</v>
      </c>
      <c r="D56" s="56"/>
      <c r="E56" s="56"/>
      <c r="F56" s="56"/>
    </row>
    <row r="58" spans="1:7">
      <c r="A58" s="44" t="s">
        <v>2</v>
      </c>
      <c r="B58" s="45"/>
      <c r="C58" s="45"/>
      <c r="D58" s="45"/>
      <c r="E58" s="45"/>
      <c r="F58" s="45"/>
      <c r="G58" s="45"/>
    </row>
    <row r="59" spans="1:7">
      <c r="A59" s="45"/>
      <c r="B59" s="45"/>
      <c r="C59" s="45"/>
      <c r="D59" s="45"/>
      <c r="E59" s="45"/>
      <c r="F59" s="45"/>
      <c r="G59" s="45"/>
    </row>
    <row r="60" spans="1:7">
      <c r="A60" s="44" t="s">
        <v>3</v>
      </c>
      <c r="B60" s="45"/>
      <c r="C60" s="45"/>
      <c r="D60" s="45"/>
      <c r="E60" s="45"/>
      <c r="F60" s="45"/>
      <c r="G60" s="45"/>
    </row>
    <row r="61" spans="1:7">
      <c r="A61" s="45"/>
      <c r="B61" s="45"/>
      <c r="C61" s="45"/>
      <c r="D61" s="45"/>
      <c r="E61" s="45"/>
      <c r="F61" s="45"/>
      <c r="G61" s="45"/>
    </row>
    <row r="62" spans="1:7">
      <c r="A62" s="44" t="s">
        <v>68</v>
      </c>
      <c r="B62" s="45"/>
      <c r="C62" s="45"/>
      <c r="D62" s="45"/>
      <c r="E62" s="45"/>
      <c r="F62" s="45"/>
      <c r="G62" s="45"/>
    </row>
    <row r="63" spans="1:7">
      <c r="A63" s="45"/>
      <c r="B63" s="45"/>
      <c r="C63" s="45"/>
      <c r="D63" s="45"/>
      <c r="E63" s="45"/>
      <c r="F63" s="45"/>
      <c r="G63" s="45"/>
    </row>
    <row r="64" spans="1:7">
      <c r="A64" s="48" t="s">
        <v>5</v>
      </c>
      <c r="B64" s="49"/>
      <c r="C64" s="1"/>
      <c r="D64" s="46" t="s">
        <v>73</v>
      </c>
      <c r="E64" s="47"/>
      <c r="F64" s="47"/>
      <c r="G64" s="47"/>
    </row>
    <row r="65" spans="1:9">
      <c r="A65" s="2" t="s">
        <v>6</v>
      </c>
      <c r="B65" s="2" t="s">
        <v>8</v>
      </c>
      <c r="C65" s="2" t="s">
        <v>10</v>
      </c>
      <c r="D65" s="4" t="s">
        <v>12</v>
      </c>
      <c r="E65" s="50" t="s">
        <v>14</v>
      </c>
      <c r="F65" s="52" t="s">
        <v>15</v>
      </c>
      <c r="G65" s="53"/>
    </row>
    <row r="66" spans="1:9">
      <c r="A66" s="3" t="s">
        <v>7</v>
      </c>
      <c r="B66" s="3" t="s">
        <v>9</v>
      </c>
      <c r="C66" s="3" t="s">
        <v>11</v>
      </c>
      <c r="D66" s="5" t="s">
        <v>13</v>
      </c>
      <c r="E66" s="51"/>
      <c r="F66" s="7" t="s">
        <v>16</v>
      </c>
      <c r="G66" s="6" t="s">
        <v>17</v>
      </c>
    </row>
    <row r="67" spans="1:9">
      <c r="A67" s="9"/>
      <c r="B67" s="9">
        <v>1</v>
      </c>
      <c r="C67" s="36" t="s">
        <v>69</v>
      </c>
      <c r="D67" s="37"/>
      <c r="E67" s="37"/>
      <c r="F67" s="37"/>
      <c r="G67" s="37"/>
    </row>
    <row r="68" spans="1:9">
      <c r="A68" s="10"/>
      <c r="B68" s="10"/>
      <c r="C68" s="37"/>
      <c r="D68" s="37"/>
      <c r="E68" s="37"/>
      <c r="F68" s="37"/>
      <c r="G68" s="37"/>
    </row>
    <row r="69" spans="1:9" ht="24">
      <c r="A69" s="11">
        <v>1</v>
      </c>
      <c r="B69" s="12" t="s">
        <v>71</v>
      </c>
      <c r="C69" s="13" t="s">
        <v>70</v>
      </c>
      <c r="D69" s="12" t="s">
        <v>13</v>
      </c>
      <c r="E69" s="14">
        <v>1</v>
      </c>
      <c r="F69" s="31"/>
      <c r="G69" s="18">
        <f>ROUND(E69*F69,2)</f>
        <v>0</v>
      </c>
      <c r="H69" s="8"/>
      <c r="I69" s="8"/>
    </row>
    <row r="70" spans="1:9">
      <c r="A70" s="11"/>
      <c r="B70" s="11"/>
      <c r="C70" s="38" t="s">
        <v>75</v>
      </c>
      <c r="D70" s="39"/>
      <c r="E70" s="39"/>
      <c r="F70" s="16"/>
      <c r="G70" s="20">
        <f>G69</f>
        <v>0</v>
      </c>
    </row>
    <row r="71" spans="1:9">
      <c r="A71" s="11"/>
      <c r="B71" s="11"/>
      <c r="C71" s="40" t="s">
        <v>83</v>
      </c>
      <c r="D71" s="41"/>
      <c r="E71" s="41"/>
      <c r="F71" s="16"/>
      <c r="G71" s="18">
        <f>G70</f>
        <v>0</v>
      </c>
    </row>
    <row r="72" spans="1:9">
      <c r="A72" s="11"/>
      <c r="B72" s="11"/>
      <c r="C72" s="42" t="s">
        <v>86</v>
      </c>
      <c r="D72" s="43"/>
      <c r="E72" s="43"/>
      <c r="F72" s="33">
        <v>0.21</v>
      </c>
      <c r="G72" s="18">
        <f>ROUND(G71*F72,2)</f>
        <v>0</v>
      </c>
    </row>
    <row r="73" spans="1:9">
      <c r="A73" s="11"/>
      <c r="B73" s="11"/>
      <c r="C73" s="40" t="s">
        <v>87</v>
      </c>
      <c r="D73" s="41"/>
      <c r="E73" s="41"/>
      <c r="F73" s="16"/>
      <c r="G73" s="18">
        <f>G71+G72</f>
        <v>0</v>
      </c>
    </row>
    <row r="75" spans="1:9">
      <c r="A75" s="58" t="s">
        <v>88</v>
      </c>
      <c r="B75" s="58"/>
      <c r="C75" s="58"/>
      <c r="D75" s="58"/>
      <c r="E75" s="58"/>
      <c r="F75" s="28"/>
      <c r="G75" s="30">
        <f>G48+G71</f>
        <v>0</v>
      </c>
    </row>
    <row r="76" spans="1:9">
      <c r="A76" s="59" t="s">
        <v>90</v>
      </c>
      <c r="B76" s="59"/>
      <c r="C76" s="59"/>
      <c r="D76" s="59"/>
      <c r="E76" s="59"/>
      <c r="F76" s="34">
        <v>0.21</v>
      </c>
      <c r="G76" s="29">
        <f>G49+G72</f>
        <v>0</v>
      </c>
    </row>
    <row r="77" spans="1:9">
      <c r="A77" s="58" t="s">
        <v>89</v>
      </c>
      <c r="B77" s="58"/>
      <c r="C77" s="58"/>
      <c r="D77" s="58"/>
      <c r="E77" s="58"/>
      <c r="F77" s="28"/>
      <c r="G77" s="30">
        <f>G50+G73</f>
        <v>0</v>
      </c>
    </row>
    <row r="78" spans="1:9">
      <c r="B78" s="27" t="s">
        <v>67</v>
      </c>
      <c r="C78" s="27"/>
      <c r="D78" s="27"/>
      <c r="E78" s="27"/>
      <c r="F78" s="27"/>
      <c r="G78" s="27"/>
    </row>
    <row r="79" spans="1:9">
      <c r="B79" s="27" t="s">
        <v>67</v>
      </c>
      <c r="C79" s="27"/>
      <c r="D79" s="27"/>
      <c r="E79" s="27"/>
      <c r="F79" s="27"/>
      <c r="G79" s="27"/>
    </row>
    <row r="80" spans="1:9" ht="32.25" customHeight="1">
      <c r="B80" s="35" t="s">
        <v>91</v>
      </c>
      <c r="C80" s="35"/>
      <c r="D80" s="35"/>
      <c r="E80" s="35"/>
      <c r="F80" s="35"/>
      <c r="G80" s="35"/>
    </row>
    <row r="81" spans="2:7">
      <c r="B81" s="27" t="s">
        <v>67</v>
      </c>
      <c r="C81" s="27"/>
      <c r="D81" s="27"/>
      <c r="E81" s="27"/>
      <c r="F81" s="27"/>
      <c r="G81" s="27"/>
    </row>
    <row r="82" spans="2:7">
      <c r="B82" s="27" t="s">
        <v>67</v>
      </c>
      <c r="C82" s="27"/>
      <c r="D82" s="27"/>
      <c r="E82" s="27"/>
      <c r="F82" s="27"/>
      <c r="G82" s="27"/>
    </row>
    <row r="83" spans="2:7">
      <c r="B83" s="27" t="s">
        <v>67</v>
      </c>
      <c r="C83" s="27"/>
      <c r="D83" s="27"/>
      <c r="E83" s="27"/>
      <c r="F83" s="27"/>
      <c r="G83" s="27"/>
    </row>
    <row r="84" spans="2:7">
      <c r="B84" s="27" t="s">
        <v>67</v>
      </c>
      <c r="C84" s="27"/>
      <c r="D84" s="27"/>
      <c r="E84" s="27"/>
      <c r="F84" s="27"/>
      <c r="G84" s="27"/>
    </row>
  </sheetData>
  <sheetProtection algorithmName="SHA-512" hashValue="Y9kz6RLzhUSe/eW60xbgjxST2WZ7ysZLVt1Ep6iQdrwJ6g7W5Xgzp9MW4RDwVACTMLduX4Fo2Vb8Fnz5EMtnkA==" saltValue="cmlffPCflIS97X4T0oKlYg==" spinCount="100000" sheet="1" objects="1" scenarios="1"/>
  <mergeCells count="39">
    <mergeCell ref="D11:G11"/>
    <mergeCell ref="A11:B11"/>
    <mergeCell ref="B52:G52"/>
    <mergeCell ref="E12:E13"/>
    <mergeCell ref="F12:G12"/>
    <mergeCell ref="C14:G15"/>
    <mergeCell ref="C17:E17"/>
    <mergeCell ref="C18:G19"/>
    <mergeCell ref="C34:E34"/>
    <mergeCell ref="C35:G36"/>
    <mergeCell ref="C43:E43"/>
    <mergeCell ref="C48:E48"/>
    <mergeCell ref="C49:E49"/>
    <mergeCell ref="C2:F2"/>
    <mergeCell ref="C3:F3"/>
    <mergeCell ref="A5:G6"/>
    <mergeCell ref="A7:G8"/>
    <mergeCell ref="A9:G10"/>
    <mergeCell ref="C50:E50"/>
    <mergeCell ref="C44:G45"/>
    <mergeCell ref="C47:E47"/>
    <mergeCell ref="A58:G59"/>
    <mergeCell ref="C55:F55"/>
    <mergeCell ref="C56:F56"/>
    <mergeCell ref="A60:G61"/>
    <mergeCell ref="A62:G63"/>
    <mergeCell ref="D64:G64"/>
    <mergeCell ref="A64:B64"/>
    <mergeCell ref="E65:E66"/>
    <mergeCell ref="F65:G65"/>
    <mergeCell ref="B80:G80"/>
    <mergeCell ref="C67:G68"/>
    <mergeCell ref="C70:E70"/>
    <mergeCell ref="C71:E71"/>
    <mergeCell ref="C72:E72"/>
    <mergeCell ref="C73:E73"/>
    <mergeCell ref="A75:E75"/>
    <mergeCell ref="A76:E76"/>
    <mergeCell ref="A77:E77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F9A0A-6300-4A9E-831C-EE23796499C1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DE70C-198C-41EA-BCE7-95986CA59ECF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Jurgita Simonavičienė</cp:lastModifiedBy>
  <dcterms:created xsi:type="dcterms:W3CDTF">2010-02-09T07:20:51Z</dcterms:created>
  <dcterms:modified xsi:type="dcterms:W3CDTF">2025-10-13T12:18:30Z</dcterms:modified>
</cp:coreProperties>
</file>